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0" sheetId="1" state="visible" r:id="rId2"/>
  </sheets>
  <definedNames>
    <definedName function="false" hidden="false" localSheetId="0" name="_xlnm.Print_Area" vbProcedure="false">'Приложение №10'!$B$1:$I$19</definedName>
    <definedName function="false" hidden="false" localSheetId="0" name="_xlnm.Print_Titles" vbProcedure="false">'Приложение №10'!$10:$10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<sst xmlns="http://schemas.openxmlformats.org/spreadsheetml/2006/main" count="23" uniqueCount="23">
  <si>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                                  ПРИЛОЖЕНИЕ 27</t>
  </si>
  <si>
    <t xml:space="preserve">                                  к решению Думы Белоярского района </t>
  </si>
  <si>
    <t xml:space="preserve">                                         от       ноября 2020 года №     </t>
  </si>
  <si>
    <t xml:space="preserve">Р А С П Р Е Д Е Л Е Н И Е 
дотаций на выравнивание бюджетной обеспеченности поселений  из бюджета Белоярского района на 2021 год</t>
  </si>
  <si>
    <t xml:space="preserve">(рублей)</t>
  </si>
  <si>
    <t xml:space="preserve">№ п/п</t>
  </si>
  <si>
    <t xml:space="preserve">Наименование поселения (городского, сельского)</t>
  </si>
  <si>
    <t xml:space="preserve">Сумма на год </t>
  </si>
  <si>
    <t xml:space="preserve">в том числе</t>
  </si>
  <si>
    <t xml:space="preserve">Код района</t>
  </si>
  <si>
    <t xml:space="preserve">Тип средств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</si>
  <si>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</si>
  <si>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</si>
  <si>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 xml:space="preserve">Собственные средств бюджета Белоярского района</t>
  </si>
  <si>
    <t xml:space="preserve">Белоярский</t>
  </si>
  <si>
    <t xml:space="preserve">Верхнеказымский</t>
  </si>
  <si>
    <t xml:space="preserve">Казым</t>
  </si>
  <si>
    <t xml:space="preserve">Лыхма</t>
  </si>
  <si>
    <t xml:space="preserve">Полноват</t>
  </si>
  <si>
    <t xml:space="preserve">Сорум</t>
  </si>
  <si>
    <t xml:space="preserve">Сосновка</t>
  </si>
  <si>
    <t xml:space="preserve">Всего</t>
  </si>
  <si>
    <t xml:space="preserve">_________________________________________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</si>
</sst>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00"/>
    <numFmt numFmtId="166" formatCode="#,##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1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2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2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5" fillId="0" borderId="2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6" fontId="5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5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5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2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5" fillId="0" borderId="4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2" xfId="2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6" fontId="7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6" fontId="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0"/>
  <sheetViews>
    <sheetView showFormulas="false" showGridLines="false" showRowColHeaders="true" showZeros="true" rightToLeft="false" tabSelected="true" showOutlineSymbols="true" defaultGridColor="true" view="pageBreakPreview" topLeftCell="D1" colorId="64" zoomScale="100" zoomScaleNormal="100" zoomScalePageLayoutView="100" workbookViewId="0">
      <selection pane="topLeft" activeCell="H3" activeCellId="0" sqref="H3"/>
    </sheetView>
  </sheetViews>
  <sheetFormatPr defaultColWidth="9.1484375" defaultRowHeight="12.75" zeroHeight="false" outlineLevelRow="0" outlineLevelCol="0"/>
  <cols>
    <col collapsed="false" customWidth="true" hidden="true" outlineLevel="0" max="3" min="1" style="1" width="11.52"/>
    <col collapsed="false" customWidth="true" hidden="false" outlineLevel="0" max="4" min="4" style="1" width="7"/>
    <col collapsed="false" customWidth="true" hidden="false" outlineLevel="0" max="5" min="5" style="1" width="28.86"/>
    <col collapsed="false" customWidth="true" hidden="false" outlineLevel="0" max="6" min="6" style="1" width="18.29"/>
    <col collapsed="false" customWidth="true" hidden="false" outlineLevel="0" max="7" min="7" style="1" width="34.13"/>
    <col collapsed="false" customWidth="true" hidden="false" outlineLevel="0" max="8" min="8" style="1" width="33.14"/>
    <col collapsed="false" customWidth="true" hidden="false" outlineLevel="0" max="9" min="9" style="1" width="23.57"/>
    <col collapsed="false" customWidth="true" hidden="true" outlineLevel="0" max="10" min="10" style="1" width="11.52"/>
    <col collapsed="false" customWidth="false" hidden="false" outlineLevel="0" max="11" min="11" style="1" width="9.13"/>
    <col collapsed="false" customWidth="true" hidden="false" outlineLevel="0" max="12" min="12" style="1" width="13.43"/>
    <col collapsed="false" customWidth="false" hidden="false" outlineLevel="0" max="1024" min="13" style="1" width="9.13"/>
  </cols>
  <sheetData>
    <row r="1" customFormat="false" ht="16.5" hidden="false" customHeight="true" outlineLevel="0" collapsed="false">
      <c r="A1" s="2"/>
      <c r="B1" s="3"/>
      <c r="C1" s="3"/>
      <c r="D1" s="3"/>
      <c r="E1" s="3"/>
      <c r="F1" s="3"/>
      <c r="G1" s="3"/>
      <c r="H1" s="4" t="s">
        <v>0</v>
      </c>
      <c r="I1" s="4"/>
      <c r="J1" s="4"/>
    </row>
    <row r="2" customFormat="false" ht="15.75" hidden="false" customHeight="true" outlineLevel="0" collapsed="false">
      <c r="A2" s="2"/>
      <c r="B2" s="3"/>
      <c r="C2" s="3"/>
      <c r="D2" s="3"/>
      <c r="E2" s="3"/>
      <c r="F2" s="3"/>
      <c r="G2" s="3"/>
      <c r="H2" s="5" t="s">
        <v>1</v>
      </c>
      <c r="I2" s="5"/>
      <c r="J2" s="5"/>
    </row>
    <row r="3" customFormat="false" ht="16.5" hidden="false" customHeight="true" outlineLevel="0" collapsed="false">
      <c r="A3" s="2"/>
      <c r="B3" s="3"/>
      <c r="C3" s="3"/>
      <c r="D3" s="3"/>
      <c r="E3" s="3"/>
      <c r="F3" s="3"/>
      <c r="G3" s="3"/>
      <c r="H3" s="4" t="s">
        <v>2</v>
      </c>
      <c r="I3" s="4"/>
      <c r="J3" s="4"/>
    </row>
    <row r="4" customFormat="false" ht="409.6" hidden="true" customHeight="true" outlineLevel="0" collapsed="false">
      <c r="A4" s="2"/>
      <c r="B4" s="3"/>
      <c r="C4" s="3"/>
      <c r="D4" s="3"/>
      <c r="E4" s="3"/>
      <c r="F4" s="3"/>
      <c r="G4" s="3"/>
      <c r="H4" s="3"/>
      <c r="I4" s="3"/>
      <c r="J4" s="3"/>
    </row>
    <row r="5" customFormat="false" ht="33.75" hidden="false" customHeight="true" outlineLevel="0" collapsed="false">
      <c r="A5" s="2"/>
      <c r="B5" s="3"/>
      <c r="C5" s="3"/>
      <c r="D5" s="3"/>
      <c r="E5" s="3"/>
      <c r="F5" s="3"/>
      <c r="G5" s="3"/>
      <c r="H5" s="3"/>
      <c r="I5" s="3"/>
      <c r="J5" s="3"/>
    </row>
    <row r="6" customFormat="false" ht="67.5" hidden="false" customHeight="true" outlineLevel="0" collapsed="false">
      <c r="A6" s="3"/>
      <c r="B6" s="6"/>
      <c r="C6" s="3"/>
      <c r="D6" s="7" t="s">
        <v>3</v>
      </c>
      <c r="E6" s="7"/>
      <c r="F6" s="7"/>
      <c r="G6" s="7"/>
      <c r="H6" s="7"/>
      <c r="I6" s="7"/>
      <c r="J6" s="3"/>
    </row>
    <row r="7" customFormat="false" ht="21" hidden="false" customHeight="true" outlineLevel="0" collapsed="false">
      <c r="A7" s="3"/>
      <c r="B7" s="3"/>
      <c r="C7" s="3"/>
      <c r="D7" s="3"/>
      <c r="E7" s="3"/>
      <c r="F7" s="3"/>
      <c r="G7" s="3"/>
      <c r="H7" s="3"/>
      <c r="I7" s="8" t="s">
        <v>4</v>
      </c>
      <c r="J7" s="3"/>
    </row>
    <row r="8" customFormat="false" ht="18" hidden="false" customHeight="true" outlineLevel="0" collapsed="false">
      <c r="A8" s="9"/>
      <c r="B8" s="10"/>
      <c r="C8" s="10"/>
      <c r="D8" s="11" t="s">
        <v>5</v>
      </c>
      <c r="E8" s="11" t="s">
        <v>6</v>
      </c>
      <c r="F8" s="11" t="s">
        <v>7</v>
      </c>
      <c r="G8" s="12" t="s">
        <v>8</v>
      </c>
      <c r="H8" s="12"/>
      <c r="I8" s="12"/>
      <c r="J8" s="3"/>
    </row>
    <row r="9" customFormat="false" ht="156.75" hidden="false" customHeight="true" outlineLevel="0" collapsed="false">
      <c r="A9" s="13"/>
      <c r="B9" s="11" t="s">
        <v>9</v>
      </c>
      <c r="C9" s="11" t="s">
        <v>10</v>
      </c>
      <c r="D9" s="11"/>
      <c r="E9" s="11"/>
      <c r="F9" s="11"/>
      <c r="G9" s="14" t="s">
        <v>11</v>
      </c>
      <c r="H9" s="14" t="s">
        <v>12</v>
      </c>
      <c r="I9" s="11" t="s">
        <v>13</v>
      </c>
      <c r="J9" s="2"/>
    </row>
    <row r="10" customFormat="false" ht="18.75" hidden="false" customHeight="true" outlineLevel="0" collapsed="false">
      <c r="A10" s="13"/>
      <c r="B10" s="11"/>
      <c r="C10" s="11"/>
      <c r="D10" s="11" t="n">
        <v>1</v>
      </c>
      <c r="E10" s="11" t="n">
        <v>2</v>
      </c>
      <c r="F10" s="11" t="n">
        <v>3</v>
      </c>
      <c r="G10" s="11" t="n">
        <v>4</v>
      </c>
      <c r="H10" s="11" t="n">
        <v>5</v>
      </c>
      <c r="I10" s="11" t="n">
        <v>6</v>
      </c>
      <c r="J10" s="2"/>
    </row>
    <row r="11" customFormat="false" ht="18.75" hidden="false" customHeight="true" outlineLevel="0" collapsed="false">
      <c r="A11" s="13"/>
      <c r="B11" s="15"/>
      <c r="C11" s="16"/>
      <c r="D11" s="11" t="n">
        <v>1</v>
      </c>
      <c r="E11" s="17" t="s">
        <v>14</v>
      </c>
      <c r="F11" s="18" t="n">
        <f aca="false">G11+H11+I11</f>
        <v>39404200</v>
      </c>
      <c r="G11" s="18" t="n">
        <v>39404200</v>
      </c>
      <c r="H11" s="18" t="n">
        <v>0</v>
      </c>
      <c r="I11" s="18" t="n">
        <v>0</v>
      </c>
      <c r="J11" s="2"/>
    </row>
    <row r="12" customFormat="false" ht="15" hidden="false" customHeight="false" outlineLevel="0" collapsed="false">
      <c r="A12" s="13"/>
      <c r="B12" s="19" t="n">
        <v>30201</v>
      </c>
      <c r="C12" s="20" t="n">
        <v>10000</v>
      </c>
      <c r="D12" s="21" t="n">
        <v>2</v>
      </c>
      <c r="E12" s="17" t="s">
        <v>15</v>
      </c>
      <c r="F12" s="18" t="n">
        <f aca="false">G12+H12+I12</f>
        <v>7953700</v>
      </c>
      <c r="G12" s="18" t="n">
        <v>3498200</v>
      </c>
      <c r="H12" s="18" t="n">
        <v>4243800</v>
      </c>
      <c r="I12" s="18" t="n">
        <v>211700</v>
      </c>
      <c r="J12" s="22"/>
    </row>
    <row r="13" customFormat="false" ht="15" hidden="false" customHeight="false" outlineLevel="0" collapsed="false">
      <c r="A13" s="13"/>
      <c r="B13" s="19" t="n">
        <v>30202</v>
      </c>
      <c r="C13" s="20" t="n">
        <v>10000</v>
      </c>
      <c r="D13" s="23" t="n">
        <v>3</v>
      </c>
      <c r="E13" s="17" t="s">
        <v>16</v>
      </c>
      <c r="F13" s="24" t="n">
        <f aca="false">G13+H13+I13</f>
        <v>28540800</v>
      </c>
      <c r="G13" s="18" t="n">
        <v>3066500</v>
      </c>
      <c r="H13" s="18" t="n">
        <v>24264000</v>
      </c>
      <c r="I13" s="18" t="n">
        <v>1210300</v>
      </c>
      <c r="J13" s="22"/>
      <c r="L13" s="25"/>
    </row>
    <row r="14" customFormat="false" ht="15" hidden="false" customHeight="false" outlineLevel="0" collapsed="false">
      <c r="A14" s="13"/>
      <c r="B14" s="19" t="n">
        <v>30203</v>
      </c>
      <c r="C14" s="20" t="n">
        <v>10000</v>
      </c>
      <c r="D14" s="23" t="n">
        <v>4</v>
      </c>
      <c r="E14" s="17" t="s">
        <v>17</v>
      </c>
      <c r="F14" s="24" t="n">
        <f aca="false">G14+H14+I14</f>
        <v>4572900</v>
      </c>
      <c r="G14" s="18" t="n">
        <v>2596600</v>
      </c>
      <c r="H14" s="18" t="n">
        <v>1882400</v>
      </c>
      <c r="I14" s="18" t="n">
        <v>93900</v>
      </c>
      <c r="J14" s="22"/>
      <c r="L14" s="25"/>
    </row>
    <row r="15" customFormat="false" ht="15" hidden="false" customHeight="false" outlineLevel="0" collapsed="false">
      <c r="A15" s="13"/>
      <c r="B15" s="19" t="n">
        <v>30204</v>
      </c>
      <c r="C15" s="20" t="n">
        <v>10000</v>
      </c>
      <c r="D15" s="23" t="n">
        <v>5</v>
      </c>
      <c r="E15" s="17" t="s">
        <v>18</v>
      </c>
      <c r="F15" s="18" t="n">
        <f aca="false">G15+H15+I15</f>
        <v>27272800</v>
      </c>
      <c r="G15" s="18" t="n">
        <v>2759200</v>
      </c>
      <c r="H15" s="18" t="n">
        <v>23348900</v>
      </c>
      <c r="I15" s="18" t="n">
        <v>1164700</v>
      </c>
      <c r="J15" s="22"/>
      <c r="L15" s="25"/>
    </row>
    <row r="16" customFormat="false" ht="15" hidden="false" customHeight="false" outlineLevel="0" collapsed="false">
      <c r="A16" s="13"/>
      <c r="B16" s="19" t="n">
        <v>30205</v>
      </c>
      <c r="C16" s="20" t="n">
        <v>10000</v>
      </c>
      <c r="D16" s="23" t="n">
        <v>6</v>
      </c>
      <c r="E16" s="17" t="s">
        <v>19</v>
      </c>
      <c r="F16" s="18" t="n">
        <f aca="false">G16+H16+I16</f>
        <v>9511300</v>
      </c>
      <c r="G16" s="18" t="n">
        <v>3016300</v>
      </c>
      <c r="H16" s="18" t="n">
        <v>6186500</v>
      </c>
      <c r="I16" s="18" t="n">
        <v>308500</v>
      </c>
      <c r="J16" s="22"/>
    </row>
    <row r="17" customFormat="false" ht="15" hidden="false" customHeight="false" outlineLevel="0" collapsed="false">
      <c r="A17" s="13"/>
      <c r="B17" s="19" t="n">
        <v>30206</v>
      </c>
      <c r="C17" s="20" t="n">
        <v>10000</v>
      </c>
      <c r="D17" s="23" t="n">
        <v>7</v>
      </c>
      <c r="E17" s="17" t="s">
        <v>20</v>
      </c>
      <c r="F17" s="18" t="n">
        <f aca="false">G17+H17+I17</f>
        <v>4503400</v>
      </c>
      <c r="G17" s="18" t="n">
        <v>2692900</v>
      </c>
      <c r="H17" s="18" t="n">
        <v>1724400</v>
      </c>
      <c r="I17" s="18" t="n">
        <v>86100</v>
      </c>
      <c r="J17" s="22"/>
    </row>
    <row r="18" customFormat="false" ht="15.75" hidden="false" customHeight="false" outlineLevel="0" collapsed="false">
      <c r="A18" s="13"/>
      <c r="B18" s="13"/>
      <c r="C18" s="26"/>
      <c r="D18" s="26"/>
      <c r="E18" s="27" t="s">
        <v>21</v>
      </c>
      <c r="F18" s="28" t="n">
        <f aca="false">SUM(F11:F17)</f>
        <v>121759100</v>
      </c>
      <c r="G18" s="28" t="n">
        <f aca="false">SUM(G11:G17)</f>
        <v>57033900</v>
      </c>
      <c r="H18" s="28" t="n">
        <f aca="false">SUM(H12:H17)</f>
        <v>61650000</v>
      </c>
      <c r="I18" s="29" t="n">
        <f aca="false">SUM(I11:I17)</f>
        <v>3075200</v>
      </c>
      <c r="J18" s="2"/>
    </row>
    <row r="19" customFormat="false" ht="21.75" hidden="false" customHeight="true" outlineLevel="0" collapsed="false">
      <c r="A19" s="30"/>
      <c r="B19" s="30"/>
      <c r="C19" s="30"/>
      <c r="D19" s="31" t="s">
        <v>22</v>
      </c>
      <c r="E19" s="31"/>
      <c r="F19" s="31"/>
      <c r="G19" s="31"/>
      <c r="H19" s="31"/>
      <c r="I19" s="31"/>
      <c r="J19" s="2"/>
    </row>
    <row r="20" customFormat="false" ht="12.75" hidden="false" customHeight="false" outlineLevel="0" collapsed="false">
      <c r="G20" s="32"/>
    </row>
  </sheetData>
  <mergeCells count="9">
    <mergeCell ref="H1:J1"/>
    <mergeCell ref="H2:J2"/>
    <mergeCell ref="H3:J3"/>
    <mergeCell ref="D6:I6"/>
    <mergeCell ref="D8:D9"/>
    <mergeCell ref="E8:E9"/>
    <mergeCell ref="F8:F9"/>
    <mergeCell ref="G8:I8"/>
    <mergeCell ref="D19:I19"/>
  </mergeCells>
  <printOptions headings="false" gridLines="false" gridLinesSet="true" horizontalCentered="false" verticalCentered="false"/>
  <pageMargins left="0.7875" right="0.7875" top="1.18125" bottom="0.590277777777778" header="0.511805555555555" footer="0.511805555555555"/>
  <pageSetup paperSize="9" scale="8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LibreOffice/7.0.0.3$Windows_x86 LibreOffice_project/8061b3e9204bef6b321a21033174034a5e2ea88e</Application>
  <Company>*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2014-11-08T03:33:32Z</dcterms:created>
  <dc:creator>Сандова Снежана Николаевна</dc:creator>
  <dc:description/>
  <dc:language>ru-RU</dc:language>
  <cp:lastModifiedBy/>
  <cp:lastPrinted>2019-10-31T12:10:56Z</cp:lastPrinted>
  <dcterms:modified xsi:type="dcterms:W3CDTF">2020-11-02T11:01:52Z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